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8_{E554AA73-F745-433A-BC5C-D217BC967F58}" xr6:coauthVersionLast="47" xr6:coauthVersionMax="47" xr10:uidLastSave="{00000000-0000-0000-0000-000000000000}"/>
  <bookViews>
    <workbookView xWindow="-120" yWindow="-120" windowWidth="29040" windowHeight="15720" xr2:uid="{5B1A8C2F-9888-4E59-92E5-1C44B69A0A45}"/>
  </bookViews>
  <sheets>
    <sheet name="FICHA PRESUPUESTARIA" sheetId="5" r:id="rId1"/>
    <sheet name="FICHA FUNCIONAL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4" l="1"/>
  <c r="I28" i="5"/>
  <c r="F28" i="5"/>
  <c r="I8" i="5"/>
  <c r="J8" i="4"/>
</calcChain>
</file>

<file path=xl/sharedStrings.xml><?xml version="1.0" encoding="utf-8"?>
<sst xmlns="http://schemas.openxmlformats.org/spreadsheetml/2006/main" count="80" uniqueCount="61">
  <si>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</si>
  <si>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</si>
  <si>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</si>
  <si>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</si>
  <si>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</si>
  <si>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</si>
  <si>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</si>
  <si>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</si>
  <si>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</si>
  <si>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</si>
  <si>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</si>
  <si>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</si>
  <si>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</si>
  <si>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</si>
  <si>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</si>
  <si>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</si>
  <si>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</si>
  <si>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</si>
  <si>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</si>
  <si>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</si>
  <si>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</si>
  <si>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</si>
  <si>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</si>
  <si>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</si>
  <si>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PROMOCION ECONOMICA Y COMERCIAL</t>
  </si>
  <si>
    <t>2. Dinamización económica</t>
  </si>
  <si>
    <t>Desde el Area encargada, se impulsarán iniciativas a través de la puesta en marcha de líneas de ayuda económica a la dinamización económica y comercial.</t>
  </si>
  <si>
    <t>% año - % año anterior</t>
  </si>
  <si>
    <t>&gt; 0</t>
  </si>
  <si>
    <t>No se refier a cantidades totales sino a porcentajes</t>
  </si>
  <si>
    <t>1. Mayor importancia relativa del Área de Promoción Económica dentro del Presupuesto del Ayuntamiento</t>
  </si>
  <si>
    <t>T. Cor. a familias. Promoción económica y comercial</t>
  </si>
  <si>
    <t>Organización festival MAZ. Promoción económica y comercial</t>
  </si>
  <si>
    <t>T. Cap. Empresas, comercios y hostelería. Promoción económica y comercial</t>
  </si>
  <si>
    <t>T.Cor. a Asociacion Comerciantes Basauri. Promoción económica y comercial</t>
  </si>
  <si>
    <t>T.Cor. a Gabinete de Asistencia Técnica Comercial. Promoción económica y comercial</t>
  </si>
  <si>
    <t>Servicio mantenimiento y montaje Carpa. Promoción económica y comercial</t>
  </si>
  <si>
    <t>Líneas de actuación de apoyo al comercio. Promoción económica y comercial</t>
  </si>
  <si>
    <t>JEFATURA DE SALUD PÚBLICA, CONSUMO Y COMERCIO</t>
  </si>
  <si>
    <t>nº año n &gt; nº año n - 1</t>
  </si>
  <si>
    <t>&gt;0</t>
  </si>
  <si>
    <t xml:space="preserve">nº carpas </t>
  </si>
  <si>
    <t>Fometar el consumo en los establecimientos del municipio</t>
  </si>
  <si>
    <t>Acoger la realización de diferentes eventos que se desarrollan en el municipio</t>
  </si>
  <si>
    <t>nº de eventos realizados bajo las carpas</t>
  </si>
  <si>
    <t>nº de bonos validados</t>
  </si>
  <si>
    <t>Servicio de mantenimiento y montaje de Carpas de San Fausto y San Miguel</t>
  </si>
  <si>
    <t>1. Campañas de  promoción del comercio local en el casco urbano de Basauri (Pintxo Helmuga, mercado de proximidad, campañas de promoción, gure lurreko merkatua…)</t>
  </si>
  <si>
    <t>Nº de canpañas o acciones desarrolladas por el Departamento</t>
  </si>
  <si>
    <t>Ayudas económicas al comercio</t>
  </si>
  <si>
    <t>Nº de ayudas concedidas</t>
  </si>
  <si>
    <t>Bono Basauri</t>
  </si>
  <si>
    <t>nº de bonos canjeados</t>
  </si>
  <si>
    <t>nº de campañas realizadas y de ayudas concedidas</t>
  </si>
  <si>
    <t>Reactivar la economía mediante campañasdestinadas a reactivar e promocionar el consumo en el municipio.</t>
  </si>
  <si>
    <t>Concesión de ayudas económicas al comercio</t>
  </si>
  <si>
    <t>nº de ayudas concedidas</t>
  </si>
  <si>
    <t>EMPLEO, PROM ECONOMICA Y COMERCIO</t>
  </si>
  <si>
    <t>PROM ECONOMICA Y COMERCIO</t>
  </si>
  <si>
    <t>3. Desarrollo económico local</t>
  </si>
  <si>
    <t>1. Revitalización del comercio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</si>
</sst>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#,##0.0"/>
    <numFmt numFmtId="167" formatCode="mmmm\-yy"/>
  </numFmts>
  <fonts count="1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color rgb="FFFF0000"/>
      <name val="Arial"/>
      <family val="2"/>
    </font>
    <font>
      <sz val="11"/>
      <color rgb="FF404040"/>
      <name val="Arial"/>
      <family val="2"/>
    </font>
    <font>
      <sz val="10"/>
      <color rgb="FFFF0000"/>
      <name val="Arial"/>
      <family val="2"/>
    </font>
    <font>
      <sz val="11"/>
      <color rgb="FF1F497D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1" fillId="0" borderId="3" xfId="0" applyNumberFormat="1" applyFont="1" applyFill="1" applyBorder="1" applyAlignment="1">
      <alignment horizontal="right"/>
    </xf>
    <xf numFmtId="0" fontId="1" fillId="4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0" fillId="0" borderId="0" xfId="0" applyFill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6" fillId="0" borderId="0" xfId="0" applyFont="1" applyFill="1" applyBorder="1"/>
    <xf numFmtId="4" fontId="1" fillId="0" borderId="5" xfId="0" applyNumberFormat="1" applyFont="1" applyFill="1" applyBorder="1" applyAlignment="1">
      <alignment horizontal="right"/>
    </xf>
    <xf numFmtId="4" fontId="11" fillId="0" borderId="0" xfId="0" applyNumberFormat="1" applyFont="1" applyFill="1" applyBorder="1" applyAlignment="1"/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4" fontId="1" fillId="0" borderId="0" xfId="0" applyNumberFormat="1" applyFont="1" applyFill="1" applyBorder="1" applyAlignment="1"/>
    <xf numFmtId="0" fontId="12" fillId="0" borderId="0" xfId="0" applyFont="1"/>
    <xf numFmtId="0" fontId="7" fillId="0" borderId="0" xfId="0" applyFont="1"/>
    <xf numFmtId="4" fontId="8" fillId="0" borderId="0" xfId="0" applyNumberFormat="1" applyFont="1"/>
    <xf numFmtId="3" fontId="8" fillId="0" borderId="0" xfId="0" applyNumberFormat="1" applyFont="1"/>
    <xf numFmtId="4" fontId="0" fillId="0" borderId="0" xfId="0" applyNumberFormat="1" applyFill="1" applyBorder="1"/>
    <xf numFmtId="0" fontId="6" fillId="0" borderId="0" xfId="0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0" fontId="14" fillId="0" borderId="0" xfId="0" applyFont="1" applyBorder="1"/>
    <xf numFmtId="0" fontId="1" fillId="0" borderId="0" xfId="0" applyFont="1" applyFill="1" applyBorder="1"/>
    <xf numFmtId="0" fontId="9" fillId="0" borderId="1" xfId="0" applyFont="1" applyBorder="1" applyAlignment="1">
      <alignment vertical="center" wrapText="1"/>
    </xf>
    <xf numFmtId="167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9" fillId="0" borderId="9" xfId="0" applyFont="1" applyBorder="1" applyAlignment="1">
      <alignment horizontal="justify" vertical="center"/>
    </xf>
    <xf numFmtId="0" fontId="9" fillId="0" borderId="2" xfId="0" applyFont="1" applyBorder="1" applyAlignment="1">
      <alignment horizontal="justify" vertical="center"/>
    </xf>
    <xf numFmtId="0" fontId="9" fillId="0" borderId="8" xfId="0" applyFont="1" applyBorder="1" applyAlignment="1">
      <alignment horizontal="justify" vertical="center"/>
    </xf>
    <xf numFmtId="0" fontId="9" fillId="0" borderId="1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2" borderId="4" xfId="0" applyFont="1" applyFill="1" applyBorder="1" applyAlignment="1">
      <alignment horizontal="center" vertical="justify"/>
    </xf>
    <xf numFmtId="0" fontId="1" fillId="2" borderId="6" xfId="0" applyFont="1" applyFill="1" applyBorder="1" applyAlignment="1">
      <alignment horizontal="center" vertical="justify"/>
    </xf>
    <xf numFmtId="0" fontId="0" fillId="2" borderId="6" xfId="0" applyFill="1" applyBorder="1" applyAlignment="1">
      <alignment horizontal="center" vertical="justify"/>
    </xf>
    <xf numFmtId="0" fontId="0" fillId="0" borderId="7" xfId="0" applyBorder="1" applyAlignment="1">
      <alignment horizontal="center" vertical="justify"/>
    </xf>
    <xf numFmtId="0" fontId="9" fillId="0" borderId="4" xfId="0" applyFont="1" applyBorder="1" applyAlignment="1">
      <alignment horizontal="justify" vertical="center"/>
    </xf>
    <xf numFmtId="0" fontId="9" fillId="0" borderId="6" xfId="0" applyFont="1" applyBorder="1" applyAlignment="1">
      <alignment horizontal="justify" vertical="center"/>
    </xf>
    <xf numFmtId="0" fontId="9" fillId="0" borderId="7" xfId="0" applyFont="1" applyBorder="1" applyAlignment="1">
      <alignment vertical="center"/>
    </xf>
    <xf numFmtId="0" fontId="1" fillId="0" borderId="4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" xfId="0" applyFill="1" applyBorder="1" applyAlignment="1"/>
    <xf numFmtId="0" fontId="0" fillId="0" borderId="8" xfId="0" applyFill="1" applyBorder="1" applyAlignment="1"/>
    <xf numFmtId="0" fontId="1" fillId="4" borderId="1" xfId="0" applyFont="1" applyFill="1" applyBorder="1" applyAlignment="1">
      <alignment horizontal="center" vertical="justify"/>
    </xf>
    <xf numFmtId="0" fontId="1" fillId="4" borderId="4" xfId="0" applyFont="1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0" fillId="4" borderId="7" xfId="0" applyFill="1" applyBorder="1" applyAlignment="1">
      <alignment horizontal="center" vertical="justify"/>
    </xf>
    <xf numFmtId="0" fontId="9" fillId="0" borderId="4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/>
    </xf>
    <xf numFmtId="0" fontId="1" fillId="2" borderId="11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 vertical="justify"/>
    </xf>
    <xf numFmtId="0" fontId="1" fillId="2" borderId="11" xfId="0" applyFont="1" applyFill="1" applyBorder="1" applyAlignment="1">
      <alignment horizontal="right" vertical="justify"/>
    </xf>
    <xf numFmtId="0" fontId="1" fillId="5" borderId="4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 vertical="center" textRotation="90"/>
    </xf>
    <xf numFmtId="0" fontId="3" fillId="5" borderId="15" xfId="0" applyFont="1" applyFill="1" applyBorder="1" applyAlignment="1">
      <alignment horizontal="center" vertical="center" textRotation="90"/>
    </xf>
    <xf numFmtId="0" fontId="3" fillId="5" borderId="16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justify"/>
    </xf>
    <xf numFmtId="0" fontId="1" fillId="3" borderId="6" xfId="0" applyFont="1" applyFill="1" applyBorder="1" applyAlignment="1">
      <alignment horizontal="center" vertical="justify"/>
    </xf>
    <xf numFmtId="0" fontId="1" fillId="3" borderId="7" xfId="0" applyFont="1" applyFill="1" applyBorder="1" applyAlignment="1">
      <alignment horizontal="center" vertical="justify"/>
    </xf>
    <xf numFmtId="0" fontId="10" fillId="0" borderId="4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vertical="justify" wrapText="1"/>
    </xf>
    <xf numFmtId="0" fontId="9" fillId="0" borderId="6" xfId="0" applyFont="1" applyBorder="1"/>
    <xf numFmtId="0" fontId="9" fillId="0" borderId="7" xfId="0" applyFont="1" applyBorder="1"/>
    <xf numFmtId="0" fontId="9" fillId="0" borderId="6" xfId="0" applyFont="1" applyBorder="1" applyAlignment="1">
      <alignment vertical="justify" wrapText="1"/>
    </xf>
    <xf numFmtId="0" fontId="9" fillId="0" borderId="7" xfId="0" applyFont="1" applyBorder="1" applyAlignment="1">
      <alignment vertical="justify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textRotation="90"/>
    </xf>
    <xf numFmtId="0" fontId="3" fillId="4" borderId="15" xfId="0" applyFont="1" applyFill="1" applyBorder="1" applyAlignment="1">
      <alignment horizontal="center" vertical="center" textRotation="90"/>
    </xf>
    <xf numFmtId="0" fontId="3" fillId="4" borderId="16" xfId="0" applyFont="1" applyFill="1" applyBorder="1" applyAlignment="1">
      <alignment horizontal="center" vertical="center" textRotation="90"/>
    </xf>
    <xf numFmtId="0" fontId="3" fillId="2" borderId="5" xfId="0" applyFont="1" applyFill="1" applyBorder="1" applyAlignment="1">
      <alignment horizontal="center" vertical="center" textRotation="90"/>
    </xf>
    <xf numFmtId="0" fontId="3" fillId="2" borderId="15" xfId="0" applyFont="1" applyFill="1" applyBorder="1" applyAlignment="1">
      <alignment horizontal="center" vertical="center" textRotation="90"/>
    </xf>
    <xf numFmtId="0" fontId="3" fillId="2" borderId="16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9AC61-C0BA-426B-A8C0-8EC6DF7A7B38}">
  <sheetPr>
    <pageSetUpPr fitToPage="1"/>
  </sheetPr>
  <dimension ref="B4:O46"/>
  <sheetViews>
    <sheetView tabSelected="1" topLeftCell="B1" zoomScale="75" workbookViewId="0">
      <selection activeCell="B16" sqref="B16:E16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41.14062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0" width="13.42578125" style="1" bestFit="1" customWidth="1"/>
    <col min="11" max="16384" width="11.5703125" style="1"/>
  </cols>
  <sheetData>
    <row r="4" spans="2:9" ht="24.75" customHeight="1" x14ac:dyDescent="0.2">
      <c r="B4" s="48" t="s">
        <v>22</v>
      </c>
      <c r="C4" s="49"/>
      <c r="D4" s="49"/>
      <c r="E4" s="49"/>
      <c r="F4" s="49"/>
      <c r="G4" s="49"/>
      <c r="H4" s="49"/>
      <c r="I4" s="50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8</v>
      </c>
      <c r="C6" s="3">
        <v>4310</v>
      </c>
      <c r="D6" s="10" t="s">
        <v>11</v>
      </c>
      <c r="E6" s="51" t="s">
        <v>24</v>
      </c>
      <c r="F6" s="52"/>
      <c r="G6" s="52"/>
      <c r="H6" s="52"/>
      <c r="I6" s="53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20" t="s">
        <v>9</v>
      </c>
      <c r="C8" s="51" t="s">
        <v>38</v>
      </c>
      <c r="D8" s="60"/>
      <c r="E8" s="60"/>
      <c r="F8" s="60"/>
      <c r="G8" s="61"/>
      <c r="H8" s="10" t="s">
        <v>13</v>
      </c>
      <c r="I8" s="16">
        <f>F28</f>
        <v>639914.41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10</v>
      </c>
      <c r="C10" s="54" t="s">
        <v>57</v>
      </c>
      <c r="D10" s="62"/>
      <c r="E10" s="58"/>
      <c r="F10" s="10" t="s">
        <v>12</v>
      </c>
      <c r="G10" s="54" t="s">
        <v>58</v>
      </c>
      <c r="H10" s="62"/>
      <c r="I10" s="58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59" t="s">
        <v>14</v>
      </c>
      <c r="C12" s="59"/>
      <c r="D12" s="59"/>
      <c r="E12" s="59"/>
      <c r="F12" s="59"/>
      <c r="G12" s="59"/>
      <c r="H12" s="59"/>
      <c r="I12" s="59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74" t="s">
        <v>15</v>
      </c>
      <c r="C14" s="75"/>
      <c r="D14" s="76"/>
      <c r="E14" s="77"/>
      <c r="F14" s="72" t="s">
        <v>20</v>
      </c>
      <c r="G14" s="73"/>
      <c r="H14" s="73"/>
      <c r="I14" s="73"/>
    </row>
    <row r="15" spans="2:9" ht="25.15" customHeight="1" x14ac:dyDescent="0.2">
      <c r="B15" s="78" t="s">
        <v>60</v>
      </c>
      <c r="C15" s="79"/>
      <c r="D15" s="79"/>
      <c r="E15" s="80"/>
      <c r="F15" s="63" t="s">
        <v>26</v>
      </c>
      <c r="G15" s="64"/>
      <c r="H15" s="64"/>
      <c r="I15" s="65"/>
    </row>
    <row r="16" spans="2:9" ht="25.15" customHeight="1" x14ac:dyDescent="0.2">
      <c r="B16" s="78" t="s">
        <v>25</v>
      </c>
      <c r="C16" s="79"/>
      <c r="D16" s="79"/>
      <c r="E16" s="80"/>
      <c r="F16" s="66"/>
      <c r="G16" s="67"/>
      <c r="H16" s="67"/>
      <c r="I16" s="68"/>
    </row>
    <row r="17" spans="2:10" ht="25.15" customHeight="1" x14ac:dyDescent="0.2">
      <c r="B17" s="78" t="s">
        <v>59</v>
      </c>
      <c r="C17" s="79"/>
      <c r="D17" s="79"/>
      <c r="E17" s="80"/>
      <c r="F17" s="69"/>
      <c r="G17" s="70"/>
      <c r="H17" s="70"/>
      <c r="I17" s="71"/>
    </row>
    <row r="18" spans="2:10" x14ac:dyDescent="0.2">
      <c r="B18" s="4"/>
      <c r="C18" s="4"/>
      <c r="D18" s="4"/>
      <c r="E18" s="4"/>
      <c r="F18" s="4"/>
      <c r="G18" s="4"/>
      <c r="H18" s="4"/>
      <c r="I18" s="4"/>
    </row>
    <row r="19" spans="2:10" x14ac:dyDescent="0.2">
      <c r="B19" s="4"/>
      <c r="C19" s="4"/>
      <c r="D19" s="4"/>
      <c r="E19" s="4"/>
      <c r="F19" s="4"/>
      <c r="G19" s="4"/>
      <c r="H19" s="4"/>
      <c r="I19" s="4"/>
    </row>
    <row r="20" spans="2:10" s="5" customFormat="1" ht="26.45" customHeight="1" x14ac:dyDescent="0.2">
      <c r="B20" s="19" t="s">
        <v>16</v>
      </c>
      <c r="C20" s="89" t="s">
        <v>23</v>
      </c>
      <c r="D20" s="90"/>
      <c r="E20" s="91"/>
      <c r="F20" s="19" t="s">
        <v>17</v>
      </c>
      <c r="G20" s="88" t="s">
        <v>19</v>
      </c>
      <c r="H20" s="88"/>
      <c r="I20" s="19" t="s">
        <v>18</v>
      </c>
    </row>
    <row r="21" spans="2:10" s="15" customFormat="1" ht="25.15" customHeight="1" x14ac:dyDescent="0.2">
      <c r="B21" s="21">
        <v>22785</v>
      </c>
      <c r="C21" s="81" t="s">
        <v>37</v>
      </c>
      <c r="D21" s="82"/>
      <c r="E21" s="83"/>
      <c r="F21" s="17">
        <v>65000</v>
      </c>
      <c r="G21" s="54"/>
      <c r="H21" s="58"/>
      <c r="I21" s="16"/>
      <c r="J21" s="32"/>
    </row>
    <row r="22" spans="2:10" s="15" customFormat="1" ht="25.15" customHeight="1" x14ac:dyDescent="0.2">
      <c r="B22" s="21">
        <v>22786</v>
      </c>
      <c r="C22" s="81" t="s">
        <v>36</v>
      </c>
      <c r="D22" s="82"/>
      <c r="E22" s="83"/>
      <c r="F22" s="17">
        <v>95000</v>
      </c>
      <c r="G22" s="57"/>
      <c r="H22" s="57"/>
      <c r="I22" s="16"/>
      <c r="J22" s="32"/>
    </row>
    <row r="23" spans="2:10" s="15" customFormat="1" ht="25.15" customHeight="1" x14ac:dyDescent="0.2">
      <c r="B23" s="3">
        <v>42001</v>
      </c>
      <c r="C23" s="54" t="s">
        <v>35</v>
      </c>
      <c r="D23" s="55"/>
      <c r="E23" s="56"/>
      <c r="F23" s="17">
        <v>4075</v>
      </c>
      <c r="G23" s="57"/>
      <c r="H23" s="57"/>
      <c r="I23" s="16"/>
    </row>
    <row r="24" spans="2:10" s="15" customFormat="1" ht="25.15" customHeight="1" x14ac:dyDescent="0.2">
      <c r="B24" s="3">
        <v>48137</v>
      </c>
      <c r="C24" s="54" t="s">
        <v>34</v>
      </c>
      <c r="D24" s="55"/>
      <c r="E24" s="56"/>
      <c r="F24" s="17">
        <v>61177.32</v>
      </c>
      <c r="G24" s="57"/>
      <c r="H24" s="57"/>
      <c r="I24" s="16"/>
    </row>
    <row r="25" spans="2:10" s="15" customFormat="1" ht="25.15" customHeight="1" x14ac:dyDescent="0.2">
      <c r="B25" s="3">
        <v>77101</v>
      </c>
      <c r="C25" s="54" t="s">
        <v>33</v>
      </c>
      <c r="D25" s="82"/>
      <c r="E25" s="83"/>
      <c r="F25" s="17">
        <v>90000</v>
      </c>
      <c r="G25" s="54"/>
      <c r="H25" s="58"/>
      <c r="I25" s="16"/>
    </row>
    <row r="26" spans="2:10" s="15" customFormat="1" ht="25.15" customHeight="1" x14ac:dyDescent="0.2">
      <c r="B26" s="3">
        <v>22713</v>
      </c>
      <c r="C26" s="22" t="s">
        <v>32</v>
      </c>
      <c r="D26" s="30"/>
      <c r="E26" s="31"/>
      <c r="F26" s="17">
        <v>24662.09</v>
      </c>
      <c r="G26" s="54"/>
      <c r="H26" s="83"/>
      <c r="I26" s="16"/>
    </row>
    <row r="27" spans="2:10" s="15" customFormat="1" ht="25.15" customHeight="1" x14ac:dyDescent="0.2">
      <c r="B27" s="3">
        <v>48099</v>
      </c>
      <c r="C27" s="54" t="s">
        <v>31</v>
      </c>
      <c r="D27" s="62"/>
      <c r="E27" s="58"/>
      <c r="F27" s="17">
        <v>300000</v>
      </c>
      <c r="G27" s="54"/>
      <c r="H27" s="83"/>
      <c r="I27" s="28"/>
      <c r="J27" s="29"/>
    </row>
    <row r="28" spans="2:10" ht="25.9" customHeight="1" thickBot="1" x14ac:dyDescent="0.25">
      <c r="B28" s="86"/>
      <c r="C28" s="86"/>
      <c r="D28" s="12"/>
      <c r="E28" s="13"/>
      <c r="F28" s="14">
        <f>SUM(F21:F27)</f>
        <v>639914.41</v>
      </c>
      <c r="G28" s="86"/>
      <c r="H28" s="87"/>
      <c r="I28" s="18">
        <f>SUM(I21:I26)</f>
        <v>0</v>
      </c>
    </row>
    <row r="29" spans="2:10" ht="13.5" thickTop="1" x14ac:dyDescent="0.2"/>
    <row r="32" spans="2:10" ht="15" x14ac:dyDescent="0.25">
      <c r="B32" s="24"/>
      <c r="C32" s="40"/>
      <c r="D32" s="24"/>
      <c r="E32" s="24"/>
    </row>
    <row r="33" spans="2:15" x14ac:dyDescent="0.2">
      <c r="B33" s="23"/>
      <c r="C33" s="84"/>
      <c r="D33" s="85"/>
      <c r="E33" s="85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2:15" x14ac:dyDescent="0.2">
      <c r="B34" s="23"/>
      <c r="C34" s="84"/>
      <c r="D34" s="85"/>
      <c r="E34" s="85"/>
      <c r="F34" s="24"/>
      <c r="G34" s="24"/>
      <c r="H34" s="24"/>
      <c r="I34" s="24"/>
      <c r="J34" s="24"/>
      <c r="K34" s="24"/>
      <c r="L34" s="24"/>
      <c r="M34" s="24"/>
      <c r="N34" s="24"/>
      <c r="O34" s="24"/>
    </row>
    <row r="35" spans="2:15" ht="14.25" x14ac:dyDescent="0.2">
      <c r="B35" s="38"/>
      <c r="C35" s="24"/>
      <c r="D35" s="24"/>
      <c r="E35" s="24"/>
      <c r="F35" s="24"/>
      <c r="G35" s="24"/>
      <c r="H35" s="24"/>
      <c r="I35" s="24"/>
      <c r="J35" s="24"/>
      <c r="K35" s="24"/>
      <c r="L35" s="35"/>
      <c r="M35" s="35"/>
      <c r="N35" s="24"/>
      <c r="O35" s="24"/>
    </row>
    <row r="36" spans="2:15" ht="14.25" x14ac:dyDescent="0.2">
      <c r="B36" s="38"/>
      <c r="C36" s="24"/>
      <c r="D36" s="24"/>
      <c r="E36" s="24"/>
      <c r="F36" s="24"/>
      <c r="G36" s="24"/>
      <c r="H36" s="24"/>
      <c r="I36" s="24"/>
      <c r="J36" s="24"/>
      <c r="K36" s="24"/>
      <c r="L36" s="36"/>
      <c r="M36" s="24"/>
      <c r="N36" s="24"/>
      <c r="O36" s="24"/>
    </row>
    <row r="37" spans="2:15" ht="14.25" x14ac:dyDescent="0.2">
      <c r="B37" s="39"/>
      <c r="C37" s="24"/>
      <c r="D37" s="24"/>
      <c r="E37" s="24"/>
      <c r="F37" s="24"/>
      <c r="G37" s="24"/>
      <c r="H37" s="24"/>
      <c r="I37" s="24"/>
      <c r="J37" s="24"/>
      <c r="K37" s="24"/>
      <c r="L37" s="36"/>
      <c r="M37" s="24"/>
      <c r="N37" s="24"/>
      <c r="O37" s="24"/>
    </row>
    <row r="38" spans="2:15" ht="51" customHeight="1" x14ac:dyDescent="0.2">
      <c r="B38" s="38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37"/>
      <c r="N38" s="24"/>
      <c r="O38" s="24"/>
    </row>
    <row r="39" spans="2:15" x14ac:dyDescent="0.2">
      <c r="B39" s="25"/>
      <c r="C39" s="26"/>
      <c r="D39" s="24"/>
      <c r="E39" s="24"/>
      <c r="F39" s="27"/>
      <c r="G39" s="24"/>
      <c r="H39" s="24"/>
      <c r="I39" s="24"/>
      <c r="J39" s="24"/>
      <c r="K39" s="24"/>
      <c r="L39" s="24"/>
      <c r="M39" s="24"/>
      <c r="N39" s="24"/>
      <c r="O39" s="24"/>
    </row>
    <row r="40" spans="2:15" x14ac:dyDescent="0.2"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37"/>
      <c r="N40" s="24"/>
      <c r="O40" s="24"/>
    </row>
    <row r="41" spans="2:15" x14ac:dyDescent="0.2">
      <c r="B41" s="23"/>
      <c r="C41" s="84"/>
      <c r="D41" s="85"/>
      <c r="E41" s="85"/>
      <c r="F41" s="24"/>
      <c r="G41" s="24"/>
      <c r="H41" s="24"/>
      <c r="I41" s="24"/>
      <c r="J41" s="24"/>
      <c r="K41" s="24"/>
      <c r="L41" s="24"/>
      <c r="M41" s="24"/>
      <c r="N41" s="24"/>
      <c r="O41" s="24"/>
    </row>
    <row r="42" spans="2:15" x14ac:dyDescent="0.2">
      <c r="B42" s="27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</row>
    <row r="43" spans="2:15" x14ac:dyDescent="0.2">
      <c r="B43" s="27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</row>
    <row r="44" spans="2:15" x14ac:dyDescent="0.2">
      <c r="B44" s="24"/>
      <c r="C44" s="41"/>
      <c r="D44" s="24"/>
      <c r="E44" s="24"/>
    </row>
    <row r="45" spans="2:15" x14ac:dyDescent="0.2">
      <c r="B45" s="24"/>
      <c r="C45" s="24"/>
      <c r="D45" s="24"/>
      <c r="E45" s="24"/>
    </row>
    <row r="46" spans="2:15" x14ac:dyDescent="0.2">
      <c r="B46" s="24"/>
      <c r="C46" s="24"/>
      <c r="D46" s="24"/>
      <c r="E46" s="24"/>
    </row>
  </sheetData>
  <mergeCells count="32">
    <mergeCell ref="C34:E34"/>
    <mergeCell ref="C20:E20"/>
    <mergeCell ref="C41:E41"/>
    <mergeCell ref="C21:E21"/>
    <mergeCell ref="C25:E25"/>
    <mergeCell ref="G25:H25"/>
    <mergeCell ref="B28:C28"/>
    <mergeCell ref="C33:E33"/>
    <mergeCell ref="C27:E27"/>
    <mergeCell ref="G26:H26"/>
    <mergeCell ref="G28:H28"/>
    <mergeCell ref="G27:H27"/>
    <mergeCell ref="F14:I14"/>
    <mergeCell ref="G10:I10"/>
    <mergeCell ref="C24:E24"/>
    <mergeCell ref="B14:E14"/>
    <mergeCell ref="B15:E15"/>
    <mergeCell ref="C22:E22"/>
    <mergeCell ref="G24:H24"/>
    <mergeCell ref="B17:E17"/>
    <mergeCell ref="G20:H20"/>
    <mergeCell ref="B16:E16"/>
    <mergeCell ref="B4:I4"/>
    <mergeCell ref="E6:I6"/>
    <mergeCell ref="C23:E23"/>
    <mergeCell ref="G23:H23"/>
    <mergeCell ref="G21:H21"/>
    <mergeCell ref="B12:I12"/>
    <mergeCell ref="G22:H22"/>
    <mergeCell ref="C8:G8"/>
    <mergeCell ref="C10:E10"/>
    <mergeCell ref="F15:I17"/>
  </mergeCells>
  <phoneticPr fontId="0" type="noConversion"/>
  <pageMargins left="0.75" right="0.78740157480314965" top="1" bottom="1" header="0" footer="0"/>
  <pageSetup paperSize="9" scale="5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714D2-47CA-43BA-AB45-2FD64CC4ABF1}">
  <sheetPr>
    <pageSetUpPr fitToPage="1"/>
  </sheetPr>
  <dimension ref="B4:K29"/>
  <sheetViews>
    <sheetView zoomScale="75" workbookViewId="0">
      <selection activeCell="D8" sqref="D8:H8"/>
    </sheetView>
  </sheetViews>
  <sheetFormatPr baseColWidth="10" defaultColWidth="11.5703125" defaultRowHeight="12.75" x14ac:dyDescent="0.2"/>
  <cols>
    <col min="1" max="1" width="3.85546875" style="1" customWidth="1"/>
    <col min="2" max="2" width="7" style="6" customWidth="1"/>
    <col min="3" max="3" width="11.85546875" style="1" customWidth="1"/>
    <col min="4" max="4" width="11.5703125" style="1" customWidth="1"/>
    <col min="5" max="5" width="12" style="1" customWidth="1"/>
    <col min="6" max="6" width="34.5703125" style="1" customWidth="1"/>
    <col min="7" max="7" width="19.7109375" style="1" customWidth="1"/>
    <col min="8" max="9" width="17.7109375" style="1" customWidth="1"/>
    <col min="10" max="10" width="17.28515625" style="1" customWidth="1"/>
    <col min="11" max="16384" width="11.5703125" style="1"/>
  </cols>
  <sheetData>
    <row r="4" spans="2:10" ht="24.75" customHeight="1" x14ac:dyDescent="0.2">
      <c r="B4" s="48" t="s">
        <v>21</v>
      </c>
      <c r="C4" s="98"/>
      <c r="D4" s="98"/>
      <c r="E4" s="98"/>
      <c r="F4" s="98"/>
      <c r="G4" s="98"/>
      <c r="H4" s="98"/>
      <c r="I4" s="98"/>
      <c r="J4" s="98"/>
    </row>
    <row r="5" spans="2:10" x14ac:dyDescent="0.2">
      <c r="C5" s="2"/>
      <c r="D5" s="2"/>
      <c r="E5" s="2"/>
      <c r="F5" s="2"/>
      <c r="G5" s="2"/>
      <c r="H5" s="2"/>
      <c r="I5" s="2"/>
      <c r="J5" s="2"/>
    </row>
    <row r="6" spans="2:10" x14ac:dyDescent="0.2">
      <c r="B6" s="99" t="s">
        <v>8</v>
      </c>
      <c r="C6" s="100"/>
      <c r="D6" s="3">
        <f>+'FICHA PRESUPUESTARIA'!C6</f>
        <v>4310</v>
      </c>
      <c r="E6" s="10" t="s">
        <v>11</v>
      </c>
      <c r="F6" s="51" t="s">
        <v>24</v>
      </c>
      <c r="G6" s="52"/>
      <c r="H6" s="52"/>
      <c r="I6" s="52"/>
      <c r="J6" s="53"/>
    </row>
    <row r="7" spans="2:10" x14ac:dyDescent="0.2">
      <c r="B7" s="9"/>
      <c r="C7" s="8"/>
      <c r="D7" s="2"/>
      <c r="E7" s="2"/>
      <c r="F7" s="2"/>
      <c r="G7" s="2"/>
      <c r="H7" s="2"/>
      <c r="I7" s="2"/>
      <c r="J7" s="2"/>
    </row>
    <row r="8" spans="2:10" ht="13.9" customHeight="1" x14ac:dyDescent="0.2">
      <c r="B8" s="101" t="s">
        <v>9</v>
      </c>
      <c r="C8" s="102"/>
      <c r="D8" s="51" t="s">
        <v>38</v>
      </c>
      <c r="E8" s="60"/>
      <c r="F8" s="60"/>
      <c r="G8" s="60"/>
      <c r="H8" s="61"/>
      <c r="I8" s="10" t="s">
        <v>13</v>
      </c>
      <c r="J8" s="16">
        <f>+'FICHA PRESUPUESTARIA'!I8</f>
        <v>639914.41</v>
      </c>
    </row>
    <row r="9" spans="2:10" ht="13.9" customHeight="1" x14ac:dyDescent="0.2">
      <c r="B9" s="9"/>
      <c r="C9" s="7"/>
      <c r="D9" s="2"/>
      <c r="E9" s="2"/>
      <c r="F9" s="2"/>
      <c r="G9" s="2"/>
      <c r="H9" s="2"/>
      <c r="I9" s="2"/>
      <c r="J9" s="2"/>
    </row>
    <row r="10" spans="2:10" x14ac:dyDescent="0.2">
      <c r="B10" s="99" t="s">
        <v>10</v>
      </c>
      <c r="C10" s="100"/>
      <c r="D10" s="54" t="s">
        <v>57</v>
      </c>
      <c r="E10" s="62"/>
      <c r="F10" s="58"/>
      <c r="G10" s="10" t="s">
        <v>12</v>
      </c>
      <c r="H10" s="54" t="s">
        <v>58</v>
      </c>
      <c r="I10" s="62"/>
      <c r="J10" s="58"/>
    </row>
    <row r="11" spans="2:10" x14ac:dyDescent="0.2">
      <c r="C11" s="2"/>
      <c r="D11" s="2"/>
      <c r="E11" s="2"/>
      <c r="F11" s="2"/>
      <c r="G11" s="4"/>
      <c r="H11" s="2"/>
      <c r="I11" s="2"/>
      <c r="J11" s="2"/>
    </row>
    <row r="12" spans="2:10" x14ac:dyDescent="0.2">
      <c r="B12" s="103" t="s">
        <v>7</v>
      </c>
      <c r="C12" s="104"/>
      <c r="D12" s="104"/>
      <c r="E12" s="104"/>
      <c r="F12" s="104"/>
      <c r="G12" s="104"/>
      <c r="H12" s="104"/>
      <c r="I12" s="104"/>
      <c r="J12" s="105"/>
    </row>
    <row r="13" spans="2:10" x14ac:dyDescent="0.2">
      <c r="C13" s="4"/>
      <c r="D13" s="4"/>
      <c r="E13" s="4"/>
      <c r="F13" s="4"/>
      <c r="G13" s="4"/>
      <c r="H13" s="4"/>
      <c r="I13" s="4"/>
      <c r="J13" s="4"/>
    </row>
    <row r="14" spans="2:10" s="5" customFormat="1" ht="23.25" customHeight="1" x14ac:dyDescent="0.2">
      <c r="B14" s="126" t="s">
        <v>4</v>
      </c>
      <c r="C14" s="109" t="s">
        <v>0</v>
      </c>
      <c r="D14" s="110"/>
      <c r="E14" s="111"/>
      <c r="F14" s="11" t="s">
        <v>3</v>
      </c>
      <c r="G14" s="11" t="s">
        <v>1</v>
      </c>
      <c r="H14" s="109" t="s">
        <v>2</v>
      </c>
      <c r="I14" s="110"/>
      <c r="J14" s="111"/>
    </row>
    <row r="15" spans="2:10" ht="48" customHeight="1" x14ac:dyDescent="0.2">
      <c r="B15" s="127"/>
      <c r="C15" s="95" t="s">
        <v>47</v>
      </c>
      <c r="D15" s="96"/>
      <c r="E15" s="97"/>
      <c r="F15" s="42" t="s">
        <v>48</v>
      </c>
      <c r="G15" s="43" t="s">
        <v>39</v>
      </c>
      <c r="H15" s="118"/>
      <c r="I15" s="119"/>
      <c r="J15" s="120"/>
    </row>
    <row r="16" spans="2:10" ht="39.950000000000003" customHeight="1" x14ac:dyDescent="0.2">
      <c r="B16" s="127"/>
      <c r="C16" s="95" t="s">
        <v>46</v>
      </c>
      <c r="D16" s="96"/>
      <c r="E16" s="97"/>
      <c r="F16" s="44" t="s">
        <v>41</v>
      </c>
      <c r="G16" s="45" t="s">
        <v>40</v>
      </c>
      <c r="H16" s="118"/>
      <c r="I16" s="119"/>
      <c r="J16" s="120"/>
    </row>
    <row r="17" spans="2:11" ht="39.950000000000003" customHeight="1" x14ac:dyDescent="0.2">
      <c r="B17" s="127"/>
      <c r="C17" s="95" t="s">
        <v>51</v>
      </c>
      <c r="D17" s="96"/>
      <c r="E17" s="97"/>
      <c r="F17" s="44" t="s">
        <v>52</v>
      </c>
      <c r="G17" s="45"/>
      <c r="H17" s="118"/>
      <c r="I17" s="119"/>
      <c r="J17" s="120"/>
    </row>
    <row r="18" spans="2:11" ht="39.950000000000003" customHeight="1" x14ac:dyDescent="0.2">
      <c r="B18" s="128"/>
      <c r="C18" s="95" t="s">
        <v>49</v>
      </c>
      <c r="D18" s="96"/>
      <c r="E18" s="97"/>
      <c r="F18" s="44" t="s">
        <v>50</v>
      </c>
      <c r="G18" s="43" t="s">
        <v>39</v>
      </c>
      <c r="H18" s="118"/>
      <c r="I18" s="119"/>
      <c r="J18" s="120"/>
    </row>
    <row r="19" spans="2:11" x14ac:dyDescent="0.2">
      <c r="C19" s="4"/>
      <c r="D19" s="4"/>
      <c r="E19" s="4"/>
      <c r="F19" s="4"/>
      <c r="G19" s="4"/>
      <c r="H19" s="4"/>
      <c r="I19" s="4"/>
      <c r="J19" s="4"/>
    </row>
    <row r="20" spans="2:11" ht="25.5" customHeight="1" x14ac:dyDescent="0.2">
      <c r="B20" s="129" t="s">
        <v>6</v>
      </c>
      <c r="C20" s="109" t="s">
        <v>0</v>
      </c>
      <c r="D20" s="110"/>
      <c r="E20" s="111"/>
      <c r="F20" s="11" t="s">
        <v>3</v>
      </c>
      <c r="G20" s="11" t="s">
        <v>1</v>
      </c>
      <c r="H20" s="109" t="s">
        <v>2</v>
      </c>
      <c r="I20" s="110"/>
      <c r="J20" s="111"/>
    </row>
    <row r="21" spans="2:11" ht="39.950000000000003" customHeight="1" x14ac:dyDescent="0.2">
      <c r="B21" s="130"/>
      <c r="C21" s="95" t="s">
        <v>54</v>
      </c>
      <c r="D21" s="96"/>
      <c r="E21" s="97"/>
      <c r="F21" s="44" t="s">
        <v>53</v>
      </c>
      <c r="G21" s="46"/>
      <c r="H21" s="118"/>
      <c r="I21" s="121"/>
      <c r="J21" s="122"/>
      <c r="K21" s="33"/>
    </row>
    <row r="22" spans="2:11" ht="39.950000000000003" customHeight="1" x14ac:dyDescent="0.25">
      <c r="B22" s="130"/>
      <c r="C22" s="95" t="s">
        <v>43</v>
      </c>
      <c r="D22" s="96"/>
      <c r="E22" s="97"/>
      <c r="F22" s="44" t="s">
        <v>44</v>
      </c>
      <c r="G22" s="45"/>
      <c r="H22" s="92"/>
      <c r="I22" s="93"/>
      <c r="J22" s="94"/>
      <c r="K22" s="34"/>
    </row>
    <row r="23" spans="2:11" ht="39.950000000000003" customHeight="1" x14ac:dyDescent="0.25">
      <c r="B23" s="130"/>
      <c r="C23" s="95" t="s">
        <v>55</v>
      </c>
      <c r="D23" s="96"/>
      <c r="E23" s="97"/>
      <c r="F23" s="44" t="s">
        <v>56</v>
      </c>
      <c r="G23" s="45"/>
      <c r="H23" s="92"/>
      <c r="I23" s="93"/>
      <c r="J23" s="94"/>
      <c r="K23" s="34"/>
    </row>
    <row r="24" spans="2:11" ht="39.950000000000003" customHeight="1" x14ac:dyDescent="0.2">
      <c r="B24" s="131"/>
      <c r="C24" s="123" t="s">
        <v>42</v>
      </c>
      <c r="D24" s="124"/>
      <c r="E24" s="125"/>
      <c r="F24" s="44" t="s">
        <v>45</v>
      </c>
      <c r="G24" s="45"/>
      <c r="H24" s="112"/>
      <c r="I24" s="113"/>
      <c r="J24" s="114"/>
    </row>
    <row r="26" spans="2:11" ht="25.5" customHeight="1" x14ac:dyDescent="0.2">
      <c r="B26" s="106" t="s">
        <v>5</v>
      </c>
      <c r="C26" s="109" t="s">
        <v>0</v>
      </c>
      <c r="D26" s="110"/>
      <c r="E26" s="111"/>
      <c r="F26" s="11" t="s">
        <v>3</v>
      </c>
      <c r="G26" s="11" t="s">
        <v>1</v>
      </c>
      <c r="H26" s="109" t="s">
        <v>2</v>
      </c>
      <c r="I26" s="110"/>
      <c r="J26" s="111"/>
    </row>
    <row r="27" spans="2:11" ht="39.950000000000003" customHeight="1" x14ac:dyDescent="0.2">
      <c r="B27" s="107"/>
      <c r="C27" s="95" t="s">
        <v>30</v>
      </c>
      <c r="D27" s="96"/>
      <c r="E27" s="97"/>
      <c r="F27" s="44" t="s">
        <v>27</v>
      </c>
      <c r="G27" s="45" t="s">
        <v>28</v>
      </c>
      <c r="H27" s="92" t="s">
        <v>29</v>
      </c>
      <c r="I27" s="93"/>
      <c r="J27" s="94"/>
    </row>
    <row r="28" spans="2:11" ht="39.950000000000003" customHeight="1" x14ac:dyDescent="0.2">
      <c r="B28" s="107"/>
      <c r="C28" s="95"/>
      <c r="D28" s="96"/>
      <c r="E28" s="97"/>
      <c r="F28" s="44"/>
      <c r="G28" s="45"/>
      <c r="H28" s="92"/>
      <c r="I28" s="93"/>
      <c r="J28" s="94"/>
    </row>
    <row r="29" spans="2:11" ht="39.950000000000003" customHeight="1" x14ac:dyDescent="0.2">
      <c r="B29" s="108"/>
      <c r="C29" s="115"/>
      <c r="D29" s="116"/>
      <c r="E29" s="117"/>
      <c r="F29" s="44"/>
      <c r="G29" s="47"/>
      <c r="H29" s="112"/>
      <c r="I29" s="113"/>
      <c r="J29" s="114"/>
    </row>
  </sheetData>
  <mergeCells count="40">
    <mergeCell ref="C16:E16"/>
    <mergeCell ref="C17:E17"/>
    <mergeCell ref="H17:J17"/>
    <mergeCell ref="H18:J18"/>
    <mergeCell ref="B14:B18"/>
    <mergeCell ref="B20:B24"/>
    <mergeCell ref="C14:E14"/>
    <mergeCell ref="C20:E20"/>
    <mergeCell ref="C22:E22"/>
    <mergeCell ref="H14:J14"/>
    <mergeCell ref="C15:E15"/>
    <mergeCell ref="H15:J15"/>
    <mergeCell ref="C18:E18"/>
    <mergeCell ref="H16:J16"/>
    <mergeCell ref="H28:J28"/>
    <mergeCell ref="H20:J20"/>
    <mergeCell ref="C21:E21"/>
    <mergeCell ref="H21:J21"/>
    <mergeCell ref="C24:E24"/>
    <mergeCell ref="H22:J22"/>
    <mergeCell ref="B12:J12"/>
    <mergeCell ref="B26:B29"/>
    <mergeCell ref="C26:E26"/>
    <mergeCell ref="C27:E27"/>
    <mergeCell ref="C28:E28"/>
    <mergeCell ref="H24:J24"/>
    <mergeCell ref="H26:J26"/>
    <mergeCell ref="H29:J29"/>
    <mergeCell ref="C29:E29"/>
    <mergeCell ref="H27:J27"/>
    <mergeCell ref="H23:J23"/>
    <mergeCell ref="C23:E23"/>
    <mergeCell ref="F6:J6"/>
    <mergeCell ref="D10:F10"/>
    <mergeCell ref="B4:J4"/>
    <mergeCell ref="B6:C6"/>
    <mergeCell ref="B8:C8"/>
    <mergeCell ref="B10:C10"/>
    <mergeCell ref="H10:J10"/>
    <mergeCell ref="D8:H8"/>
  </mergeCells>
  <phoneticPr fontId="0" type="noConversion"/>
  <pageMargins left="0.75" right="0.75" top="1" bottom="1" header="0" footer="0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2025-09-02T08:43:29Z</cp:lastPrinted>
  <dcterms:created xsi:type="dcterms:W3CDTF">2009-06-30T08:57:14Z</dcterms:created>
  <dcterms:modified xsi:type="dcterms:W3CDTF">2025-10-09T10:47:47Z</dcterms:modified>
</cp:coreProperties>
</file>